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8800" windowHeight="12375"/>
  </bookViews>
  <sheets>
    <sheet name="2024" sheetId="1" r:id="rId1"/>
  </sheets>
  <definedNames>
    <definedName name="_xlnm.Print_Titles" localSheetId="0">'2024'!$5:$5</definedName>
  </definedNames>
  <calcPr calcId="144525"/>
</workbook>
</file>

<file path=xl/calcChain.xml><?xml version="1.0" encoding="utf-8"?>
<calcChain xmlns="http://schemas.openxmlformats.org/spreadsheetml/2006/main">
  <c r="D6" i="1" l="1"/>
  <c r="C6" i="1" s="1"/>
  <c r="D21" i="1" l="1"/>
  <c r="D12" i="1" l="1"/>
  <c r="C7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<sst xmlns="http://schemas.openxmlformats.org/spreadsheetml/2006/main" count="44" uniqueCount="41">
  <si>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</si>
  <si>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</si>
  <si>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</si>
  <si>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</si>
  <si>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</si>
  <si>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</si>
  <si>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</si>
  <si>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</si>
  <si>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</si>
  <si>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</si>
  <si>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</si>
  <si>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</si>
  <si>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</si>
  <si>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</si>
  <si>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</si>
  <si>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</si>
  <si>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</si>
  <si>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</si>
  <si>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</si>
  <si>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</si>
  <si>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</si>
  <si>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</si>
  <si>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</si>
  <si>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</si>
  <si>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</si>
  <si>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</si>
  <si>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</si>
  <si>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</si>
  <si>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</si>
  <si>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</si>
  <si>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</si>
  <si>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</si>
  <si>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</si>
  <si>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</si>
  <si>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</si>
  <si>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</si>
  <si>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</si>
  <si>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</si>
  <si>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</si>
  <si>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</si>
  <si>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«Երևանի պետական հումանիտար քոլեջ»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</si>
</sst>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164" fontId="4" fillId="3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6" sqref="E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2" t="s">
        <v>37</v>
      </c>
      <c r="C3" s="32"/>
      <c r="D3" s="32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234648.9</v>
      </c>
      <c r="D6" s="24">
        <f>SUM(D7:D10)</f>
        <v>234648.9</v>
      </c>
    </row>
    <row r="7" spans="1:169" ht="18.399999999999999" customHeight="1">
      <c r="A7" s="10"/>
      <c r="B7" s="11" t="s">
        <v>4</v>
      </c>
      <c r="C7" s="26">
        <f t="shared" si="0"/>
        <v>126741.2</v>
      </c>
      <c r="D7" s="24">
        <v>126741.2</v>
      </c>
    </row>
    <row r="8" spans="1:169" ht="18.399999999999999" customHeight="1">
      <c r="A8" s="10"/>
      <c r="B8" s="11" t="s">
        <v>5</v>
      </c>
      <c r="C8" s="26">
        <f t="shared" si="0"/>
        <v>110</v>
      </c>
      <c r="D8" s="29">
        <v>110</v>
      </c>
    </row>
    <row r="9" spans="1:169" ht="18.399999999999999" customHeight="1">
      <c r="A9" s="10"/>
      <c r="B9" s="11" t="s">
        <v>6</v>
      </c>
      <c r="C9" s="26">
        <f t="shared" si="0"/>
        <v>107797.7</v>
      </c>
      <c r="D9" s="24">
        <v>107797.7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30">
        <f t="shared" si="0"/>
        <v>224329.18819999998</v>
      </c>
      <c r="D11" s="29">
        <v>224329.18819999998</v>
      </c>
    </row>
    <row r="12" spans="1:169" ht="68.099999999999994" customHeight="1">
      <c r="A12" s="7">
        <v>1</v>
      </c>
      <c r="B12" s="12" t="s">
        <v>9</v>
      </c>
      <c r="C12" s="26">
        <f t="shared" si="0"/>
        <v>136</v>
      </c>
      <c r="D12" s="24">
        <f>D15+D14</f>
        <v>136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136</v>
      </c>
      <c r="D14" s="24">
        <v>136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30">
        <f t="shared" si="0"/>
        <v>142.99355128205127</v>
      </c>
      <c r="D21" s="31">
        <f>200762.946/117/12</f>
        <v>142.99355128205127</v>
      </c>
    </row>
    <row r="22" spans="1:4" ht="50.45" customHeight="1">
      <c r="A22" s="7">
        <v>4</v>
      </c>
      <c r="B22" s="12" t="s">
        <v>31</v>
      </c>
      <c r="C22" s="30">
        <f t="shared" ref="C22:C23" si="1">SUM(D22:D22)</f>
        <v>171564.87700000001</v>
      </c>
      <c r="D22" s="29">
        <v>171564.87700000001</v>
      </c>
    </row>
    <row r="23" spans="1:4" ht="50.45" customHeight="1">
      <c r="A23" s="7">
        <v>5</v>
      </c>
      <c r="B23" s="12" t="s">
        <v>32</v>
      </c>
      <c r="C23" s="30">
        <f t="shared" si="1"/>
        <v>6125.3209999999999</v>
      </c>
      <c r="D23" s="29">
        <v>6125.3209999999999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4434.0200000000004</v>
      </c>
      <c r="D24" s="24">
        <f>D25+D26+D27+D28</f>
        <v>4434.0200000000004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4434.0200000000004</v>
      </c>
      <c r="D26" s="24">
        <v>4434.0200000000004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1</v>
      </c>
      <c r="D31" s="24">
        <v>1</v>
      </c>
    </row>
    <row r="32" spans="1:4" ht="34.15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</cp:lastModifiedBy>
  <cp:lastPrinted>2023-01-13T08:02:00Z</cp:lastPrinted>
  <dcterms:created xsi:type="dcterms:W3CDTF">2018-07-20T13:50:31Z</dcterms:created>
  <dcterms:modified xsi:type="dcterms:W3CDTF">2025-03-26T07:43:26Z</dcterms:modified>
</cp:coreProperties>
</file>